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X:\CONSEGNATARIO\ordini e rdo\copertine e timbri\copertine ottobre 2024\"/>
    </mc:Choice>
  </mc:AlternateContent>
  <xr:revisionPtr revIDLastSave="0" documentId="13_ncr:1_{586FF534-C0BF-4EE0-A2E4-53DC722381A8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copertine" sheetId="1" r:id="rId1"/>
    <sheet name="timbri" sheetId="2" r:id="rId2"/>
    <sheet name="buste" sheetId="4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9" i="2" l="1"/>
  <c r="D3" i="4"/>
  <c r="D4" i="4"/>
  <c r="D5" i="4"/>
  <c r="F2" i="1"/>
  <c r="F3" i="1"/>
  <c r="D2" i="2"/>
  <c r="D3" i="2"/>
  <c r="D4" i="2"/>
  <c r="D5" i="2"/>
  <c r="D6" i="2"/>
  <c r="D7" i="2"/>
  <c r="D8" i="2"/>
  <c r="D9" i="2"/>
  <c r="B7" i="1"/>
  <c r="D2" i="4"/>
  <c r="C7" i="1"/>
</calcChain>
</file>

<file path=xl/sharedStrings.xml><?xml version="1.0" encoding="utf-8"?>
<sst xmlns="http://schemas.openxmlformats.org/spreadsheetml/2006/main" count="32" uniqueCount="28">
  <si>
    <t>Ufficio</t>
  </si>
  <si>
    <t>Ordine</t>
  </si>
  <si>
    <t>Peso gr.</t>
  </si>
  <si>
    <t>Colore/specifiche</t>
  </si>
  <si>
    <t>Rosa</t>
  </si>
  <si>
    <t>Iscrizione - Mod. 21</t>
  </si>
  <si>
    <t>Quantità</t>
  </si>
  <si>
    <t>14x38</t>
  </si>
  <si>
    <t xml:space="preserve">Dimensioni </t>
  </si>
  <si>
    <t>Prezzo Tipomart</t>
  </si>
  <si>
    <t>Totale Tipomart</t>
  </si>
  <si>
    <t>22x58</t>
  </si>
  <si>
    <t>Numero di timbri da fornire</t>
  </si>
  <si>
    <t>Importo -1%</t>
  </si>
  <si>
    <t>37x58 con datario</t>
  </si>
  <si>
    <t>Tampone blu x colop printer 60</t>
  </si>
  <si>
    <t>Tampone x colop colop E25</t>
  </si>
  <si>
    <t>Dimensioni buste</t>
  </si>
  <si>
    <t>Vedi facsimile allegato</t>
  </si>
  <si>
    <t>18x12</t>
  </si>
  <si>
    <t>Totale</t>
  </si>
  <si>
    <t>45x75</t>
  </si>
  <si>
    <t>tampone x Rreiner B6K</t>
  </si>
  <si>
    <t>TOTALE A CORPO (copertine +  timbri+buste)</t>
  </si>
  <si>
    <t>TOTALE</t>
  </si>
  <si>
    <t>40x30 a soffietto</t>
  </si>
  <si>
    <t>33x23 a soffietto</t>
  </si>
  <si>
    <t>Prezzo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</si>
</sst>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\ &quot;€&quot;;\-#,##0.000\ &quot;€&quot;"/>
    <numFmt numFmtId="165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165" fontId="0" fillId="0" borderId="0" xfId="0" applyNumberForma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164" fontId="2" fillId="2" borderId="0" xfId="0" applyNumberFormat="1" applyFont="1" applyFill="1"/>
    <xf numFmtId="165" fontId="0" fillId="2" borderId="0" xfId="0" applyNumberFormat="1" applyFill="1"/>
    <xf numFmtId="0" fontId="1" fillId="0" borderId="0" xfId="0" applyFont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165" fontId="1" fillId="0" borderId="0" xfId="0" applyNumberFormat="1" applyFont="1"/>
    <xf numFmtId="165" fontId="7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1" fillId="0" borderId="1" xfId="0" applyFont="1" applyBorder="1"/>
    <xf numFmtId="0" fontId="9" fillId="0" borderId="1" xfId="0" applyFont="1" applyBorder="1"/>
    <xf numFmtId="165" fontId="0" fillId="0" borderId="1" xfId="0" applyNumberFormat="1" applyBorder="1"/>
    <xf numFmtId="165" fontId="1" fillId="2" borderId="1" xfId="0" applyNumberFormat="1" applyFont="1" applyFill="1" applyBorder="1"/>
    <xf numFmtId="165" fontId="10" fillId="0" borderId="0" xfId="0" applyNumberFormat="1" applyFont="1" applyAlignment="1">
      <alignment horizontal="center" vertical="center"/>
    </xf>
    <xf numFmtId="0" fontId="8" fillId="0" borderId="0" xfId="0" applyFont="1"/>
    <xf numFmtId="0" fontId="6" fillId="2" borderId="0" xfId="0" applyFont="1" applyFill="1" applyAlignment="1">
      <alignment horizontal="right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"/>
  <sheetViews>
    <sheetView tabSelected="1" zoomScaleNormal="100" zoomScalePageLayoutView="130" workbookViewId="0">
      <selection activeCell="E12" sqref="E12"/>
    </sheetView>
  </sheetViews>
  <sheetFormatPr defaultColWidth="8.77734375" defaultRowHeight="14.4" x14ac:dyDescent="0.3"/>
  <cols>
    <col min="1" max="1" width="36.109375" customWidth="1"/>
    <col min="2" max="2" width="23.33203125" customWidth="1"/>
    <col min="3" max="3" width="13.6640625" customWidth="1"/>
    <col min="4" max="4" width="9.21875" customWidth="1"/>
    <col min="5" max="6" width="9.44140625" customWidth="1"/>
  </cols>
  <sheetData>
    <row r="1" spans="1:6" ht="31.8" customHeight="1" x14ac:dyDescent="0.3">
      <c r="A1" s="1" t="s">
        <v>0</v>
      </c>
      <c r="B1" s="1" t="s">
        <v>3</v>
      </c>
      <c r="C1" s="1" t="s">
        <v>2</v>
      </c>
      <c r="D1" s="1" t="s">
        <v>1</v>
      </c>
      <c r="E1" s="5" t="s">
        <v>27</v>
      </c>
      <c r="F1" s="5" t="s">
        <v>20</v>
      </c>
    </row>
    <row r="2" spans="1:6" ht="16.8" customHeight="1" x14ac:dyDescent="0.3">
      <c r="A2" t="s">
        <v>5</v>
      </c>
      <c r="B2" t="s">
        <v>4</v>
      </c>
      <c r="C2">
        <v>170</v>
      </c>
      <c r="D2" s="2">
        <v>2500</v>
      </c>
      <c r="E2" s="6">
        <v>0.15</v>
      </c>
      <c r="F2" s="7">
        <f t="shared" ref="F2" si="0">E2*D2</f>
        <v>375</v>
      </c>
    </row>
    <row r="3" spans="1:6" s="8" customFormat="1" ht="24.6" customHeight="1" x14ac:dyDescent="0.3">
      <c r="F3" s="9">
        <f>SUM(F2:F2)</f>
        <v>375</v>
      </c>
    </row>
    <row r="4" spans="1:6" x14ac:dyDescent="0.3">
      <c r="C4" s="4"/>
      <c r="D4" s="4"/>
      <c r="F4" s="3"/>
    </row>
    <row r="5" spans="1:6" x14ac:dyDescent="0.3">
      <c r="C5" s="4"/>
      <c r="D5" s="4"/>
      <c r="F5" s="3"/>
    </row>
    <row r="6" spans="1:6" ht="18" x14ac:dyDescent="0.35">
      <c r="A6" s="21" t="s">
        <v>23</v>
      </c>
      <c r="B6" s="21"/>
      <c r="C6" s="20" t="s">
        <v>13</v>
      </c>
      <c r="D6" s="4"/>
      <c r="F6" s="3"/>
    </row>
    <row r="7" spans="1:6" s="12" customFormat="1" ht="20.399999999999999" customHeight="1" x14ac:dyDescent="0.3">
      <c r="A7" s="19" t="s">
        <v>24</v>
      </c>
      <c r="B7" s="11">
        <f>F3+timbri!D9+buste!D5</f>
        <v>1332</v>
      </c>
      <c r="C7" s="17">
        <f>B7-(B7*0.01)</f>
        <v>1318.68</v>
      </c>
    </row>
    <row r="8" spans="1:6" x14ac:dyDescent="0.3">
      <c r="B8" s="3"/>
    </row>
    <row r="9" spans="1:6" x14ac:dyDescent="0.3">
      <c r="B9" s="3"/>
    </row>
    <row r="10" spans="1:6" x14ac:dyDescent="0.3">
      <c r="B10" s="3"/>
    </row>
    <row r="11" spans="1:6" x14ac:dyDescent="0.3">
      <c r="B11" s="10"/>
    </row>
  </sheetData>
  <mergeCells count="1">
    <mergeCell ref="A6:B6"/>
  </mergeCells>
  <phoneticPr fontId="4" type="noConversion"/>
  <pageMargins left="0.7" right="0.7" top="0.75" bottom="0.75" header="0.3" footer="0.3"/>
  <pageSetup paperSize="9" scale="86"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41D84-FD1A-4CD5-9208-672F0D5C6933}">
  <dimension ref="A1:D10"/>
  <sheetViews>
    <sheetView workbookViewId="0">
      <selection activeCell="F11" sqref="F11"/>
    </sheetView>
  </sheetViews>
  <sheetFormatPr defaultRowHeight="14.4" x14ac:dyDescent="0.3"/>
  <cols>
    <col min="1" max="1" width="30" customWidth="1"/>
    <col min="2" max="2" width="9.5546875" customWidth="1"/>
    <col min="3" max="4" width="10.88671875" customWidth="1"/>
  </cols>
  <sheetData>
    <row r="1" spans="1:4" ht="48.6" customHeight="1" x14ac:dyDescent="0.3">
      <c r="A1" s="1" t="s">
        <v>8</v>
      </c>
      <c r="B1" s="1" t="s">
        <v>6</v>
      </c>
      <c r="C1" s="5" t="s">
        <v>9</v>
      </c>
      <c r="D1" s="5" t="s">
        <v>10</v>
      </c>
    </row>
    <row r="2" spans="1:4" ht="22.2" customHeight="1" x14ac:dyDescent="0.3">
      <c r="A2" t="s">
        <v>7</v>
      </c>
      <c r="B2" s="2">
        <v>4</v>
      </c>
      <c r="C2" s="7">
        <v>11</v>
      </c>
      <c r="D2" s="7">
        <f>$B2*C2</f>
        <v>44</v>
      </c>
    </row>
    <row r="3" spans="1:4" ht="22.2" customHeight="1" x14ac:dyDescent="0.3">
      <c r="A3" t="s">
        <v>11</v>
      </c>
      <c r="B3" s="2">
        <v>17</v>
      </c>
      <c r="C3" s="7">
        <v>13</v>
      </c>
      <c r="D3" s="7">
        <f t="shared" ref="D3:D4" si="0">$B3*C3</f>
        <v>221</v>
      </c>
    </row>
    <row r="4" spans="1:4" ht="22.2" customHeight="1" x14ac:dyDescent="0.3">
      <c r="A4" t="s">
        <v>21</v>
      </c>
      <c r="B4" s="2">
        <v>2</v>
      </c>
      <c r="C4" s="7">
        <v>25</v>
      </c>
      <c r="D4" s="7">
        <f t="shared" si="0"/>
        <v>50</v>
      </c>
    </row>
    <row r="5" spans="1:4" ht="22.2" customHeight="1" x14ac:dyDescent="0.3">
      <c r="A5" t="s">
        <v>14</v>
      </c>
      <c r="B5" s="2">
        <v>2</v>
      </c>
      <c r="C5" s="7">
        <v>41.5</v>
      </c>
      <c r="D5" s="7">
        <f>$B5*C5</f>
        <v>83</v>
      </c>
    </row>
    <row r="6" spans="1:4" ht="22.2" customHeight="1" x14ac:dyDescent="0.3">
      <c r="A6" t="s">
        <v>22</v>
      </c>
      <c r="B6" s="2">
        <v>6</v>
      </c>
      <c r="C6" s="7">
        <v>9</v>
      </c>
      <c r="D6" s="7">
        <f t="shared" ref="D6:D8" si="1">$B6*C6</f>
        <v>54</v>
      </c>
    </row>
    <row r="7" spans="1:4" ht="22.2" customHeight="1" x14ac:dyDescent="0.3">
      <c r="A7" t="s">
        <v>16</v>
      </c>
      <c r="B7" s="2">
        <v>2</v>
      </c>
      <c r="C7" s="7">
        <v>5</v>
      </c>
      <c r="D7" s="7">
        <f t="shared" si="1"/>
        <v>10</v>
      </c>
    </row>
    <row r="8" spans="1:4" ht="22.2" customHeight="1" x14ac:dyDescent="0.3">
      <c r="A8" t="s">
        <v>15</v>
      </c>
      <c r="B8" s="2">
        <v>5</v>
      </c>
      <c r="C8" s="7">
        <v>5</v>
      </c>
      <c r="D8" s="7">
        <f t="shared" si="1"/>
        <v>25</v>
      </c>
    </row>
    <row r="9" spans="1:4" ht="22.2" customHeight="1" x14ac:dyDescent="0.3">
      <c r="A9" s="13" t="s">
        <v>12</v>
      </c>
      <c r="B9" s="14">
        <f>SUM(B2:B8)</f>
        <v>38</v>
      </c>
      <c r="C9" s="15"/>
      <c r="D9" s="16">
        <f>SUM(D2:D8)</f>
        <v>487</v>
      </c>
    </row>
    <row r="10" spans="1:4" ht="21.6" customHeight="1" x14ac:dyDescent="0.3">
      <c r="A10" s="22"/>
      <c r="B10" s="22"/>
      <c r="C10" s="22"/>
      <c r="D10" s="4"/>
    </row>
  </sheetData>
  <mergeCells count="1">
    <mergeCell ref="A10:C1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7BAC6-B909-4E85-9ACD-45FF6C11B0BA}">
  <dimension ref="A1:D7"/>
  <sheetViews>
    <sheetView workbookViewId="0">
      <selection activeCell="E16" sqref="E16"/>
    </sheetView>
  </sheetViews>
  <sheetFormatPr defaultRowHeight="14.4" x14ac:dyDescent="0.3"/>
  <cols>
    <col min="1" max="1" width="30" customWidth="1"/>
    <col min="2" max="2" width="9.5546875" customWidth="1"/>
    <col min="3" max="4" width="10.88671875" customWidth="1"/>
  </cols>
  <sheetData>
    <row r="1" spans="1:4" ht="48.6" customHeight="1" x14ac:dyDescent="0.3">
      <c r="A1" s="1" t="s">
        <v>17</v>
      </c>
      <c r="B1" s="1" t="s">
        <v>6</v>
      </c>
      <c r="C1" s="5" t="s">
        <v>9</v>
      </c>
      <c r="D1" s="5" t="s">
        <v>10</v>
      </c>
    </row>
    <row r="2" spans="1:4" ht="22.2" customHeight="1" x14ac:dyDescent="0.3">
      <c r="A2" t="s">
        <v>19</v>
      </c>
      <c r="B2" s="2">
        <v>1000</v>
      </c>
      <c r="C2" s="7">
        <v>0.09</v>
      </c>
      <c r="D2" s="7">
        <f>$B2*C2</f>
        <v>90</v>
      </c>
    </row>
    <row r="3" spans="1:4" ht="22.2" customHeight="1" x14ac:dyDescent="0.3">
      <c r="A3" t="s">
        <v>26</v>
      </c>
      <c r="B3" s="2">
        <v>1000</v>
      </c>
      <c r="C3" s="7">
        <v>0.21</v>
      </c>
      <c r="D3" s="7">
        <f t="shared" ref="D3:D4" si="0">$B3*C3</f>
        <v>210</v>
      </c>
    </row>
    <row r="4" spans="1:4" ht="22.2" customHeight="1" x14ac:dyDescent="0.3">
      <c r="A4" t="s">
        <v>25</v>
      </c>
      <c r="B4" s="2">
        <v>1000</v>
      </c>
      <c r="C4" s="7">
        <v>0.26</v>
      </c>
      <c r="D4" s="7">
        <f t="shared" si="0"/>
        <v>260</v>
      </c>
    </row>
    <row r="5" spans="1:4" ht="22.2" customHeight="1" x14ac:dyDescent="0.3">
      <c r="A5" s="13" t="s">
        <v>20</v>
      </c>
      <c r="B5" s="14"/>
      <c r="C5" s="15"/>
      <c r="D5" s="16">
        <f>SUM(D3:D4)</f>
        <v>470</v>
      </c>
    </row>
    <row r="6" spans="1:4" ht="21.6" customHeight="1" x14ac:dyDescent="0.3">
      <c r="A6" s="22"/>
      <c r="B6" s="22"/>
      <c r="C6" s="22"/>
      <c r="D6" s="4"/>
    </row>
    <row r="7" spans="1:4" ht="15.6" x14ac:dyDescent="0.3">
      <c r="A7" s="18" t="s">
        <v>18</v>
      </c>
    </row>
  </sheetData>
  <mergeCells count="1">
    <mergeCell ref="A6:C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copertine</vt:lpstr>
      <vt:lpstr>timbri</vt:lpstr>
      <vt:lpstr>buste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Colombini</dc:creator>
  <cp:lastModifiedBy>Roberto Colombini</cp:lastModifiedBy>
  <cp:lastPrinted>2024-10-15T08:12:29Z</cp:lastPrinted>
  <dcterms:created xsi:type="dcterms:W3CDTF">2019-05-14T12:51:23Z</dcterms:created>
  <dcterms:modified xsi:type="dcterms:W3CDTF">2024-10-15T08:22:52Z</dcterms:modified>
</cp:coreProperties>
</file>